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omputer\Desktop\рабочий стол\БЛАНКИ\отчет об исп за 1 полугодие 2025\"/>
    </mc:Choice>
  </mc:AlternateContent>
  <bookViews>
    <workbookView xWindow="0" yWindow="0" windowWidth="28800" windowHeight="11430"/>
  </bookViews>
  <sheets>
    <sheet name="Доходы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3" i="1" l="1"/>
  <c r="C33" i="1" l="1"/>
  <c r="E27" i="1" l="1"/>
  <c r="E26" i="1"/>
  <c r="E25" i="1"/>
  <c r="E24" i="1"/>
  <c r="E23" i="1"/>
  <c r="E22" i="1"/>
  <c r="E21" i="1"/>
  <c r="E20" i="1"/>
  <c r="E18" i="1"/>
  <c r="E17" i="1"/>
  <c r="E16" i="1"/>
  <c r="E14" i="1"/>
  <c r="E13" i="1"/>
  <c r="E12" i="1"/>
  <c r="E33" i="1" l="1"/>
</calcChain>
</file>

<file path=xl/sharedStrings.xml><?xml version="1.0" encoding="utf-8"?>
<sst xmlns="http://schemas.openxmlformats.org/spreadsheetml/2006/main" count="54" uniqueCount="54">
  <si>
    <t>Код бюджетной классификации Российской Федерации</t>
  </si>
  <si>
    <t>Наименование кода дохода бюджета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</si>
  <si>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</si>
  <si>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</si>
  <si>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</si>
  <si>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</si>
  <si>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</si>
  <si>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</si>
  <si>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</si>
  <si>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</si>
  <si>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</si>
  <si>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</si>
  <si>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</si>
  <si>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</si>
  <si>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</si>
  <si>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1 14 00 000 00 0000 000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</si>
  <si>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</si>
  <si>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</si>
  <si>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</si>
  <si>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</si>
  <si>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</si>
  <si>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</si>
  <si>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Федерации, в том числе: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</si>
  <si>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</si>
  <si>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</si>
  <si>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</si>
  <si>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</si>
  <si>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</si>
  <si>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</si>
  <si>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</si>
  <si>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</si>
  <si>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2 07 00000 00 0000 000</t>
  </si>
  <si>
    <t>Прочие безвозмездные поступления</t>
  </si>
  <si>
    <t>Доходы бюджета – всего</t>
  </si>
  <si>
    <t>Процент исполнения</t>
  </si>
  <si>
    <t>(рублей)</t>
  </si>
  <si>
    <t>к постановлению</t>
  </si>
  <si>
    <t>администрации района</t>
  </si>
  <si>
    <t>Приложение № 1</t>
  </si>
  <si>
    <t>Утвержденный бюджет с учетом внесенных  изменений</t>
  </si>
  <si>
    <t>2 19 00000 00 0000 000</t>
  </si>
  <si>
    <t>Возврат остатков субсидий, субвенций и иных межбюджетных  трансфертов, имеющих целевое назначение, прошлых лет</t>
  </si>
  <si>
    <t>1 07 00000 00 0000 000</t>
  </si>
  <si>
    <t>Налоги, сборы и платежи за пользование природными ресурсами</t>
  </si>
  <si>
    <t>1 13 00000 00 0000 000</t>
  </si>
  <si>
    <t>Доходы от оказания платных услуг и компенсации затрат государства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</si>
  <si>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</si>
  <si>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</si>
  <si>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от                           №</t>
  </si>
  <si>
    <t>Доходы районного бюджета за 9 месяцев 2025 года</t>
  </si>
  <si>
    <t>2 19 25179 05 0000 150</t>
  </si>
  <si>
    <t>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</si>
  <si>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>Прочие безвозмездные поступления в бюджеты муниципальных районов</t>
  </si>
  <si>
    <t>2 07 05030 05 0000 150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</si>
</sst>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4" fontId="4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justify" vertical="center"/>
    </xf>
    <xf numFmtId="0" fontId="3" fillId="0" borderId="3" xfId="0" applyFont="1" applyBorder="1" applyAlignment="1">
      <alignment vertical="center"/>
    </xf>
    <xf numFmtId="0" fontId="0" fillId="0" borderId="0" xfId="0" applyAlignment="1"/>
    <xf numFmtId="0" fontId="1" fillId="0" borderId="5" xfId="0" applyFont="1" applyBorder="1" applyAlignment="1">
      <alignment vertical="distributed"/>
    </xf>
    <xf numFmtId="4" fontId="3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justify" vertical="center"/>
    </xf>
    <xf numFmtId="0" fontId="2" fillId="0" borderId="5" xfId="0" applyFont="1" applyBorder="1" applyAlignment="1">
      <alignment vertical="distributed"/>
    </xf>
    <xf numFmtId="4" fontId="2" fillId="0" borderId="8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1" fillId="0" borderId="8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distributed"/>
    </xf>
    <xf numFmtId="0" fontId="4" fillId="0" borderId="0" xfId="0" applyFont="1" applyAlignment="1">
      <alignment horizontal="lef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  <xf numFmtId="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B3" zoomScaleNormal="100" workbookViewId="0">
      <selection activeCell="C18" sqref="C18"/>
    </sheetView>
  </sheetViews>
  <sheetFormatPr defaultRowHeight="15" x14ac:dyDescent="0.25"/>
  <cols>
    <col min="1" max="1" width="30.5703125" customWidth="1"/>
    <col min="2" max="2" width="51.28515625" customWidth="1"/>
    <col min="3" max="3" width="22" customWidth="1"/>
    <col min="4" max="4" width="20.7109375" customWidth="1"/>
    <col min="5" max="5" width="17.140625" customWidth="1"/>
  </cols>
  <sheetData>
    <row r="1" spans="1:5" ht="18.75" x14ac:dyDescent="0.3">
      <c r="C1" s="8"/>
      <c r="D1" s="24" t="s">
        <v>38</v>
      </c>
      <c r="E1" s="24"/>
    </row>
    <row r="2" spans="1:5" ht="18.75" x14ac:dyDescent="0.3">
      <c r="C2" s="8"/>
      <c r="D2" s="24" t="s">
        <v>36</v>
      </c>
      <c r="E2" s="24"/>
    </row>
    <row r="3" spans="1:5" ht="18.75" x14ac:dyDescent="0.3">
      <c r="C3" s="8"/>
      <c r="D3" s="24" t="s">
        <v>37</v>
      </c>
      <c r="E3" s="24"/>
    </row>
    <row r="4" spans="1:5" ht="18.75" x14ac:dyDescent="0.3">
      <c r="C4" s="8"/>
      <c r="D4" s="24" t="s">
        <v>48</v>
      </c>
      <c r="E4" s="24"/>
    </row>
    <row r="7" spans="1:5" ht="18.75" x14ac:dyDescent="0.3">
      <c r="A7" s="29" t="s">
        <v>49</v>
      </c>
      <c r="B7" s="29"/>
      <c r="C7" s="29"/>
      <c r="D7" s="29"/>
      <c r="E7" s="29"/>
    </row>
    <row r="9" spans="1:5" ht="19.5" thickBot="1" x14ac:dyDescent="0.35">
      <c r="D9" s="30" t="s">
        <v>35</v>
      </c>
      <c r="E9" s="31"/>
    </row>
    <row r="10" spans="1:5" ht="56.25" customHeight="1" x14ac:dyDescent="0.25">
      <c r="A10" s="25" t="s">
        <v>0</v>
      </c>
      <c r="B10" s="25" t="s">
        <v>1</v>
      </c>
      <c r="C10" s="25" t="s">
        <v>39</v>
      </c>
      <c r="D10" s="27" t="s">
        <v>2</v>
      </c>
      <c r="E10" s="25" t="s">
        <v>34</v>
      </c>
    </row>
    <row r="11" spans="1:5" ht="15.75" customHeight="1" thickBot="1" x14ac:dyDescent="0.3">
      <c r="A11" s="26"/>
      <c r="B11" s="26"/>
      <c r="C11" s="26"/>
      <c r="D11" s="28"/>
      <c r="E11" s="26"/>
    </row>
    <row r="12" spans="1:5" ht="19.5" thickBot="1" x14ac:dyDescent="0.3">
      <c r="A12" s="1" t="s">
        <v>3</v>
      </c>
      <c r="B12" s="2" t="s">
        <v>4</v>
      </c>
      <c r="C12" s="13">
        <v>259706000</v>
      </c>
      <c r="D12" s="10">
        <v>194411309.22999999</v>
      </c>
      <c r="E12" s="14">
        <f>D12/C12*100</f>
        <v>74.858227853803911</v>
      </c>
    </row>
    <row r="13" spans="1:5" ht="19.5" thickBot="1" x14ac:dyDescent="0.3">
      <c r="A13" s="3" t="s">
        <v>5</v>
      </c>
      <c r="B13" s="4" t="s">
        <v>6</v>
      </c>
      <c r="C13" s="15">
        <v>184905000</v>
      </c>
      <c r="D13" s="5">
        <v>103256635.45</v>
      </c>
      <c r="E13" s="16">
        <f t="shared" ref="E13:E27" si="0">D13/C13*100</f>
        <v>55.843073713528568</v>
      </c>
    </row>
    <row r="14" spans="1:5" ht="19.5" thickBot="1" x14ac:dyDescent="0.3">
      <c r="A14" s="3" t="s">
        <v>7</v>
      </c>
      <c r="B14" s="4" t="s">
        <v>8</v>
      </c>
      <c r="C14" s="15">
        <v>27763000</v>
      </c>
      <c r="D14" s="5">
        <v>51132154.950000003</v>
      </c>
      <c r="E14" s="16">
        <f t="shared" si="0"/>
        <v>184.17373824874835</v>
      </c>
    </row>
    <row r="15" spans="1:5" ht="38.25" thickBot="1" x14ac:dyDescent="0.3">
      <c r="A15" s="3" t="s">
        <v>42</v>
      </c>
      <c r="B15" s="9" t="s">
        <v>43</v>
      </c>
      <c r="C15" s="15">
        <v>0</v>
      </c>
      <c r="D15" s="5">
        <v>3600</v>
      </c>
      <c r="E15" s="16">
        <v>0</v>
      </c>
    </row>
    <row r="16" spans="1:5" ht="19.5" thickBot="1" x14ac:dyDescent="0.3">
      <c r="A16" s="3" t="s">
        <v>9</v>
      </c>
      <c r="B16" s="4" t="s">
        <v>10</v>
      </c>
      <c r="C16" s="15">
        <v>5004000</v>
      </c>
      <c r="D16" s="5">
        <v>2911249.51</v>
      </c>
      <c r="E16" s="16">
        <f t="shared" si="0"/>
        <v>58.178447442046355</v>
      </c>
    </row>
    <row r="17" spans="1:5" ht="57" thickBot="1" x14ac:dyDescent="0.3">
      <c r="A17" s="3" t="s">
        <v>11</v>
      </c>
      <c r="B17" s="9" t="s">
        <v>12</v>
      </c>
      <c r="C17" s="15">
        <v>26458000</v>
      </c>
      <c r="D17" s="5">
        <v>16239228.810000001</v>
      </c>
      <c r="E17" s="16">
        <f t="shared" si="0"/>
        <v>61.3773860836042</v>
      </c>
    </row>
    <row r="18" spans="1:5" ht="38.25" customHeight="1" thickBot="1" x14ac:dyDescent="0.3">
      <c r="A18" s="3" t="s">
        <v>13</v>
      </c>
      <c r="B18" s="9" t="s">
        <v>14</v>
      </c>
      <c r="C18" s="15">
        <v>5267000</v>
      </c>
      <c r="D18" s="5">
        <v>6655145.9400000004</v>
      </c>
      <c r="E18" s="16">
        <f t="shared" si="0"/>
        <v>126.3555333206759</v>
      </c>
    </row>
    <row r="19" spans="1:5" ht="38.25" customHeight="1" thickBot="1" x14ac:dyDescent="0.3">
      <c r="A19" s="3" t="s">
        <v>44</v>
      </c>
      <c r="B19" s="9" t="s">
        <v>45</v>
      </c>
      <c r="C19" s="15">
        <v>0</v>
      </c>
      <c r="D19" s="5">
        <v>72873.84</v>
      </c>
      <c r="E19" s="16">
        <v>0</v>
      </c>
    </row>
    <row r="20" spans="1:5" ht="38.25" thickBot="1" x14ac:dyDescent="0.3">
      <c r="A20" s="3" t="s">
        <v>15</v>
      </c>
      <c r="B20" s="9" t="s">
        <v>16</v>
      </c>
      <c r="C20" s="15">
        <v>9880000</v>
      </c>
      <c r="D20" s="5">
        <v>13821357.970000001</v>
      </c>
      <c r="E20" s="16">
        <f t="shared" si="0"/>
        <v>139.89228714574898</v>
      </c>
    </row>
    <row r="21" spans="1:5" ht="19.5" thickBot="1" x14ac:dyDescent="0.3">
      <c r="A21" s="3" t="s">
        <v>17</v>
      </c>
      <c r="B21" s="4" t="s">
        <v>18</v>
      </c>
      <c r="C21" s="15">
        <v>429000</v>
      </c>
      <c r="D21" s="5">
        <v>319062.76</v>
      </c>
      <c r="E21" s="16">
        <f t="shared" si="0"/>
        <v>74.37360372960373</v>
      </c>
    </row>
    <row r="22" spans="1:5" ht="19.5" thickBot="1" x14ac:dyDescent="0.3">
      <c r="A22" s="1" t="s">
        <v>19</v>
      </c>
      <c r="B22" s="2" t="s">
        <v>20</v>
      </c>
      <c r="C22" s="13">
        <v>436711100</v>
      </c>
      <c r="D22" s="10">
        <v>298913117.08999997</v>
      </c>
      <c r="E22" s="14">
        <f t="shared" si="0"/>
        <v>68.446420777946798</v>
      </c>
    </row>
    <row r="23" spans="1:5" ht="57" thickBot="1" x14ac:dyDescent="0.3">
      <c r="A23" s="1" t="s">
        <v>21</v>
      </c>
      <c r="B23" s="12" t="s">
        <v>22</v>
      </c>
      <c r="C23" s="13">
        <v>436711100</v>
      </c>
      <c r="D23" s="10">
        <v>297089382.23000002</v>
      </c>
      <c r="E23" s="14">
        <f t="shared" si="0"/>
        <v>68.028814067240333</v>
      </c>
    </row>
    <row r="24" spans="1:5" ht="38.25" thickBot="1" x14ac:dyDescent="0.3">
      <c r="A24" s="6" t="s">
        <v>23</v>
      </c>
      <c r="B24" s="9" t="s">
        <v>24</v>
      </c>
      <c r="C24" s="17">
        <v>102777000</v>
      </c>
      <c r="D24" s="5">
        <v>54753139.789999999</v>
      </c>
      <c r="E24" s="16">
        <f t="shared" si="0"/>
        <v>53.273728353619973</v>
      </c>
    </row>
    <row r="25" spans="1:5" ht="57" thickBot="1" x14ac:dyDescent="0.3">
      <c r="A25" s="6" t="s">
        <v>25</v>
      </c>
      <c r="B25" s="9" t="s">
        <v>26</v>
      </c>
      <c r="C25" s="17">
        <v>31043300</v>
      </c>
      <c r="D25" s="5">
        <v>22661892.920000002</v>
      </c>
      <c r="E25" s="16">
        <f t="shared" si="0"/>
        <v>73.000914593487167</v>
      </c>
    </row>
    <row r="26" spans="1:5" ht="38.25" thickBot="1" x14ac:dyDescent="0.3">
      <c r="A26" s="6" t="s">
        <v>27</v>
      </c>
      <c r="B26" s="9" t="s">
        <v>28</v>
      </c>
      <c r="C26" s="17">
        <v>209851000</v>
      </c>
      <c r="D26" s="5">
        <v>153879620.31999999</v>
      </c>
      <c r="E26" s="16">
        <f t="shared" si="0"/>
        <v>73.32803766481932</v>
      </c>
    </row>
    <row r="27" spans="1:5" ht="18" customHeight="1" thickBot="1" x14ac:dyDescent="0.3">
      <c r="A27" s="6" t="s">
        <v>29</v>
      </c>
      <c r="B27" s="9" t="s">
        <v>30</v>
      </c>
      <c r="C27" s="17">
        <v>93039800</v>
      </c>
      <c r="D27" s="5">
        <v>65794729.200000003</v>
      </c>
      <c r="E27" s="16">
        <f t="shared" si="0"/>
        <v>70.716756914782707</v>
      </c>
    </row>
    <row r="28" spans="1:5" ht="36" customHeight="1" thickBot="1" x14ac:dyDescent="0.3">
      <c r="A28" s="11" t="s">
        <v>31</v>
      </c>
      <c r="B28" s="12" t="s">
        <v>32</v>
      </c>
      <c r="C28" s="18">
        <v>0</v>
      </c>
      <c r="D28" s="10">
        <v>2000000</v>
      </c>
      <c r="E28" s="14">
        <v>0</v>
      </c>
    </row>
    <row r="29" spans="1:5" ht="37.5" customHeight="1" thickBot="1" x14ac:dyDescent="0.3">
      <c r="A29" s="6" t="s">
        <v>53</v>
      </c>
      <c r="B29" s="9" t="s">
        <v>52</v>
      </c>
      <c r="C29" s="32">
        <v>0</v>
      </c>
      <c r="D29" s="5">
        <v>2000000</v>
      </c>
      <c r="E29" s="16">
        <v>0</v>
      </c>
    </row>
    <row r="30" spans="1:5" ht="75.75" thickBot="1" x14ac:dyDescent="0.3">
      <c r="A30" s="11" t="s">
        <v>40</v>
      </c>
      <c r="B30" s="12" t="s">
        <v>41</v>
      </c>
      <c r="C30" s="19">
        <v>0</v>
      </c>
      <c r="D30" s="20">
        <v>-176265.14</v>
      </c>
      <c r="E30" s="14">
        <v>0</v>
      </c>
    </row>
    <row r="31" spans="1:5" ht="247.5" customHeight="1" thickBot="1" x14ac:dyDescent="0.3">
      <c r="A31" s="6" t="s">
        <v>50</v>
      </c>
      <c r="B31" s="9" t="s">
        <v>51</v>
      </c>
      <c r="C31" s="21">
        <v>0</v>
      </c>
      <c r="D31" s="22">
        <v>-165465.14000000001</v>
      </c>
      <c r="E31" s="16">
        <v>0</v>
      </c>
    </row>
    <row r="32" spans="1:5" ht="94.5" thickBot="1" x14ac:dyDescent="0.3">
      <c r="A32" s="6" t="s">
        <v>46</v>
      </c>
      <c r="B32" s="23" t="s">
        <v>47</v>
      </c>
      <c r="C32" s="21">
        <v>0</v>
      </c>
      <c r="D32" s="22">
        <v>-10800</v>
      </c>
      <c r="E32" s="16">
        <v>0</v>
      </c>
    </row>
    <row r="33" spans="1:5" ht="19.5" thickBot="1" x14ac:dyDescent="0.3">
      <c r="A33" s="7"/>
      <c r="B33" s="2" t="s">
        <v>33</v>
      </c>
      <c r="C33" s="19">
        <f>C12+C23+C28+C29+C30</f>
        <v>696417100</v>
      </c>
      <c r="D33" s="19">
        <f>D12+D23+D28+D30</f>
        <v>493324426.32000005</v>
      </c>
      <c r="E33" s="14">
        <f>D33/C33*100</f>
        <v>70.837494702528133</v>
      </c>
    </row>
  </sheetData>
  <mergeCells count="11">
    <mergeCell ref="D1:E1"/>
    <mergeCell ref="D2:E2"/>
    <mergeCell ref="D3:E3"/>
    <mergeCell ref="D4:E4"/>
    <mergeCell ref="A10:A11"/>
    <mergeCell ref="B10:B11"/>
    <mergeCell ref="D10:D11"/>
    <mergeCell ref="E10:E11"/>
    <mergeCell ref="A7:E7"/>
    <mergeCell ref="D9:E9"/>
    <mergeCell ref="C10:C11"/>
  </mergeCells>
  <pageMargins left="0.70866141732283472" right="0.70866141732283472" top="0.15748031496062992" bottom="0.15748031496062992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Computer</cp:lastModifiedBy>
  <cp:lastPrinted>2023-07-24T11:48:10Z</cp:lastPrinted>
  <dcterms:created xsi:type="dcterms:W3CDTF">2023-07-17T07:39:58Z</dcterms:created>
  <dcterms:modified xsi:type="dcterms:W3CDTF">2025-10-16T05:43:36Z</dcterms:modified>
</cp:coreProperties>
</file>